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am 2022\Tai san chuyen dung\2022\HĐND\"/>
    </mc:Choice>
  </mc:AlternateContent>
  <bookViews>
    <workbookView xWindow="240" yWindow="75" windowWidth="20115" windowHeight="7995" firstSheet="1" activeTab="1"/>
  </bookViews>
  <sheets>
    <sheet name="foxz" sheetId="4" state="veryHidden" r:id="rId1"/>
    <sheet name="Sheet1" sheetId="1" r:id="rId2"/>
  </sheets>
  <definedNames>
    <definedName name="_xlnm.Print_Titles" localSheetId="1">Sheet1!$4:$5</definedName>
  </definedNames>
  <calcPr calcId="162913"/>
</workbook>
</file>

<file path=xl/calcChain.xml><?xml version="1.0" encoding="utf-8"?>
<calcChain xmlns="http://schemas.openxmlformats.org/spreadsheetml/2006/main">
  <c r="F13" i="1" l="1"/>
  <c r="G12" i="1"/>
  <c r="F12" i="1"/>
  <c r="F11" i="1"/>
  <c r="F10" i="1"/>
  <c r="F9" i="1"/>
  <c r="F8" i="1"/>
  <c r="F15" i="1" l="1"/>
  <c r="F16" i="1"/>
  <c r="F17" i="1"/>
</calcChain>
</file>

<file path=xl/sharedStrings.xml><?xml version="1.0" encoding="utf-8"?>
<sst xmlns="http://schemas.openxmlformats.org/spreadsheetml/2006/main" count="75" uniqueCount="43">
  <si>
    <t>STT</t>
  </si>
  <si>
    <t>Ghi chú</t>
  </si>
  <si>
    <t>I</t>
  </si>
  <si>
    <t>Bộ</t>
  </si>
  <si>
    <t>II</t>
  </si>
  <si>
    <t>Tổng cộng</t>
  </si>
  <si>
    <t>Cái</t>
  </si>
  <si>
    <t>ĐVT</t>
  </si>
  <si>
    <t>Tên chủng
 loại máy móc, thiết bị chuyên dùng</t>
  </si>
  <si>
    <t>Số 
lượng đã trang bị</t>
  </si>
  <si>
    <t>Số lượng
 dự kiến trang bị</t>
  </si>
  <si>
    <t>Giá trị (đồng/tài sản)</t>
  </si>
  <si>
    <t>Tài sản thuộc nhóm</t>
  </si>
  <si>
    <t>Nhóm tài sản là thiết bị văn phòng nhưng phục vụ nhiệm vụ đặc thù</t>
  </si>
  <si>
    <t>Nhóm tài sản phục vụ nhiệm vụ đặc thù</t>
  </si>
  <si>
    <t>Hệ thống</t>
  </si>
  <si>
    <t>Riêng lẻ</t>
  </si>
  <si>
    <t>Căn cứ
 pháp lý đề xuất</t>
  </si>
  <si>
    <t>Tài sản theo 
hệ thống hoặc riêng lẻ</t>
  </si>
  <si>
    <t>Số lượng tối đa</t>
  </si>
  <si>
    <t>Trung tâm Bồi dưỡng Chính trị huyện</t>
  </si>
  <si>
    <t>Nhu cầu thực tế</t>
  </si>
  <si>
    <t>Phục vụ công tác giảng dạy</t>
  </si>
  <si>
    <t>Văn phòng Huyện ủy</t>
  </si>
  <si>
    <t>x</t>
  </si>
  <si>
    <t>Phục vụ in giấy khen</t>
  </si>
  <si>
    <t>Phục vụ Hội nghị trực tuyến</t>
  </si>
  <si>
    <t>Phục vụ lưu trữ, bảo quản tài liệu kho lưu trữ</t>
  </si>
  <si>
    <t>Phục vụ hủy văn bản kho lưu trữ</t>
  </si>
  <si>
    <t>Phục vụ nhu cầu nâng cấp hệ thống mang nội bộ</t>
  </si>
  <si>
    <t>Micro cổ cò
-Cần Micro dài 70cm
-Siêu hút đạt từ 30-40 cm
3V DC (2x PIN "AA") hoặc nguồn Phantom (9-52V)
-Đáp tuyến tần số 50 Hz - 16,000 Hz
-Đèn Led báo khi hoạt động. 
-Sử dụng công nghệ Condenser ứng dụng cho phát biểu.
-Sử dụng pin hoặc nuồn rời 48V Phantom 
-Chân để Micro: Nhựa ABS, sơn màu đen
-Khối lượng 550 g (không bao gồm PIN)</t>
  </si>
  <si>
    <t>Máy hủy tài liệu
– Kiểu hủy: Hủy Sợi.
– Công suất hủy : 26 – 28 tờ (80gsm/A4), 30 – 32 tờ (70gsm/A4).
– Kích cỡ hủy (mm): 4.
– Tốc độ hủy (m/phút): 4,8.
– Độ rộng miệng hủy (mm): 310.
– Khả năng hủy: giấy, kẹp giấy, kim bấm, thẻ Credit, CD.
– Thùng gỗ chất lượng cao.
– Chế độ làm việc liên tục.
– Lưỡi cắt bằng thép, độ bền cao.
– Công suất (W): 640.
– Thể tích thùng chứa (lít): 120.
– Kích cỡ máy (mm) H x W x D: 930 x 538 x 470.
– Trọng lượng (kg): 52.</t>
  </si>
  <si>
    <t>Máy lạnh tủ đứng:
- Điện năng tiêu thu: 9.64 Kw
- 1 chiều - 91.000BTU - Gas R410a - 3 Pha
- Thổi trực tiếp làm lạnh nhanh, hoạt động bền bỉ
- Tiết kiệm điện, vận hành êm ái dễ chịu
- Công suất: 91.000 (96.000)
- Chiều dài đường ống tối đa: 70 (Chiều dài tương đối 90m)</t>
  </si>
  <si>
    <t xml:space="preserve">Máy tính đồng bộ:
CPU: Core i7-10700
RAM 16GB
Ổ cứng: SSD 1TB
Ổ quang: có
Wifi+Bluetooth: có
Hệ điều hành: Windows 10
</t>
  </si>
  <si>
    <t xml:space="preserve">Máy in Laser màu A3
- Tốc độ in 26 trang/phút (A4) Bản màu/ Bản đơn sắc 15 trang/phút (A3) Bản màu/ Bản đơn sắc 
- Độ phân giải 600x600 dpi, 1200 x 1200 dpi, 9600 x 600dpi.
- Chức năng in 2 mặt tự động
- Màn hình LCD 5 dòng 
- Bộ nhớ 512 MB
 - Giấy vào Khay giấy cassette 250 tờ, khay tay 100 tờ Khả năng chứa giấy tối đa 2000 tờ 
- Kết nối USB 2.0 tốc độ cao, Gigabit Ethernet Mực Cartridge 335E (BK: 7,000 trang, C/M/Y: 7.400 trang) Cartridge 335 (BK: 13.000 trang, C/M/Y: 16,500 trang) 
- Công Suất 75.000 trang </t>
  </si>
  <si>
    <t>Máy hút ẩm
- Công suất hút ẩm: 192 lít/ngày (ở điều kiện 30oC, 70%)
- Lưu lượng gió danh định: 2500 m3/giờ.
- Công suất điện tiêu thụ: 4,53kW
- Dòng danh định: 8,4A
- Độ ồn: 59dB
- Nguồn điện: 380V/50Hz/3 pha
- Kích thước: 2149 (cao) x 776 (ngang) x 471 (dày), mm
- Khối lượng: 160 kg</t>
  </si>
  <si>
    <t>Phụ lục IV-C</t>
  </si>
  <si>
    <t>Mục đích sử dụng, sự cần thiết phải trang bị tài sản</t>
  </si>
  <si>
    <t>Theo nhu cầu thực tế</t>
  </si>
  <si>
    <t>Máy vi tính xách tay 1115G4/4BG/256GB/Office H &amp; S/Win 11: Ram 04 GBDDR4 2 khe 2666MHz. Ổ cứng 256 GB SSD NVMe PCLe/1 TB. Màn hình 15.6 full HD (1920 x 1080). Hệ điều hành Windows 11 Home SL + Office &amp; Student 2021 vĩnh viễn. Kích thước: dài 358.5mm-rộng 235.5mm, dày 18.9mm. Trọng  lượng năng 1,7kg</t>
  </si>
  <si>
    <t>Mán hình LED: Kích thước 320mm x 160 mm. Độ phân giải 128 x 64 (pixel). Khoảng cách điểm ảnh 2.5mm. Chủng loại Led: 3 in 1 SMD 2020. Chế độ quét liên tục 1/32. Tuổi thọ Led 100.000 giờ. Cường độ ánh sáng 1500mcd. Khung màn hình: khung sắt hộp mạ kẽm, có ốp nhôm alu màu bo viền xung quanh. Xuất xứ Trung Quốc</t>
  </si>
  <si>
    <t>Máy chiếu: Bóng đèb 240W, tuổi thọ 5.000-7.000 giờ. Kích thước chiếu 40-300". Kích thước máy 352 x 98 c 279,4mm. Trọng lượng 3.3kg</t>
  </si>
  <si>
    <t>BỔ SUNG TIÊU CHUẨN ĐỊNH MỨC TÀI SẢN CHUYÊN DÙNG CỦA UBND HUYỆN TRẢNG BOM VÀ CÁC ĐƠN VỊ TRỰC THUỘC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</si>
</sst>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&quot;$&quot;* #,##0.00_);_(&quot;$&quot;* \(#,##0.00\);_(&quot;$&quot;* &quot;-&quot;&quot;?&quot;&quot;?&quot;_);_(@_)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2"/>
      <name val=".vntime"/>
    </font>
    <font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</cellStyleXfs>
  <cellXfs count="43">
    <xf numFmtId="0" fontId="0" fillId="0" borderId="0" xfId="0"/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41" fontId="3" fillId="0" borderId="0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43" fontId="11" fillId="0" borderId="0" xfId="1" applyNumberFormat="1" applyFont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43" fontId="11" fillId="0" borderId="1" xfId="1" applyNumberFormat="1" applyFont="1" applyBorder="1" applyAlignment="1">
      <alignment horizontal="center" vertical="center" wrapText="1"/>
    </xf>
    <xf numFmtId="43" fontId="9" fillId="0" borderId="1" xfId="0" applyNumberFormat="1" applyFont="1" applyBorder="1" applyAlignment="1">
      <alignment horizontal="center" vertical="center" wrapText="1"/>
    </xf>
    <xf numFmtId="43" fontId="9" fillId="0" borderId="0" xfId="0" applyNumberFormat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0" borderId="0" xfId="1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2" xfId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1" fontId="11" fillId="0" borderId="1" xfId="1" applyNumberFormat="1" applyFont="1" applyBorder="1" applyAlignment="1">
      <alignment horizontal="center" vertical="center"/>
    </xf>
    <xf numFmtId="0" fontId="11" fillId="0" borderId="0" xfId="1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5" fontId="8" fillId="0" borderId="1" xfId="7" applyNumberFormat="1" applyFont="1" applyBorder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2" fillId="0" borderId="1" xfId="1" applyFont="1" applyBorder="1" applyAlignment="1">
      <alignment vertical="center"/>
    </xf>
    <xf numFmtId="41" fontId="12" fillId="0" borderId="1" xfId="1" applyNumberFormat="1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/>
    </xf>
    <xf numFmtId="43" fontId="11" fillId="0" borderId="1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43" fontId="11" fillId="0" borderId="1" xfId="1" applyNumberFormat="1" applyFont="1" applyBorder="1" applyAlignment="1">
      <alignment horizontal="center" vertical="center" wrapText="1"/>
    </xf>
    <xf numFmtId="43" fontId="11" fillId="0" borderId="1" xfId="1" applyNumberFormat="1" applyFont="1" applyBorder="1" applyAlignment="1">
      <alignment horizontal="center" vertical="center"/>
    </xf>
    <xf numFmtId="43" fontId="11" fillId="0" borderId="2" xfId="1" applyNumberFormat="1" applyFont="1" applyBorder="1" applyAlignment="1">
      <alignment horizontal="center" vertical="center" wrapText="1"/>
    </xf>
    <xf numFmtId="43" fontId="11" fillId="0" borderId="3" xfId="1" applyNumberFormat="1" applyFont="1" applyBorder="1" applyAlignment="1">
      <alignment horizontal="center" vertical="center" wrapText="1"/>
    </xf>
    <xf numFmtId="43" fontId="11" fillId="0" borderId="4" xfId="1" applyNumberFormat="1" applyFont="1" applyBorder="1" applyAlignment="1">
      <alignment horizontal="center" vertical="center" wrapText="1"/>
    </xf>
  </cellXfs>
  <cellStyles count="9">
    <cellStyle name="Comma" xfId="7" builtinId="3"/>
    <cellStyle name="Currency 2" xfId="2"/>
    <cellStyle name="Normal" xfId="0" builtinId="0"/>
    <cellStyle name="Normal 2" xfId="3"/>
    <cellStyle name="Normal 2 2" xfId="4"/>
    <cellStyle name="Normal 3" xfId="1"/>
    <cellStyle name="Normal 66" xfId="8"/>
    <cellStyle name="Percent 2" xfId="5"/>
    <cellStyle name="Percent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17"/>
  <sheetViews>
    <sheetView tabSelected="1" workbookViewId="0">
      <selection activeCell="H14" sqref="H14:I14"/>
    </sheetView>
  </sheetViews>
  <sheetFormatPr defaultColWidth="9.140625" defaultRowHeight="16.5" x14ac:dyDescent="0.25"/>
  <cols>
    <col min="1" max="1" width="6" style="4" customWidth="1"/>
    <col min="2" max="2" width="31.85546875" style="4" customWidth="1"/>
    <col min="3" max="3" width="7.85546875" style="4" customWidth="1"/>
    <col min="4" max="4" width="7.5703125" style="7" customWidth="1"/>
    <col min="5" max="5" width="7.42578125" style="7" customWidth="1"/>
    <col min="6" max="6" width="7.28515625" style="7" customWidth="1"/>
    <col min="7" max="7" width="18.5703125" style="8" customWidth="1"/>
    <col min="8" max="8" width="12.85546875" style="7" customWidth="1"/>
    <col min="9" max="9" width="8.140625" style="7" customWidth="1"/>
    <col min="10" max="10" width="7.42578125" style="7" customWidth="1"/>
    <col min="11" max="11" width="8" style="7" customWidth="1"/>
    <col min="12" max="12" width="7.140625" style="7" customWidth="1"/>
    <col min="13" max="13" width="13.42578125" style="7" customWidth="1"/>
    <col min="14" max="16384" width="9.140625" style="4"/>
  </cols>
  <sheetData>
    <row r="1" spans="1:25" x14ac:dyDescent="0.25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1" customHeight="1" x14ac:dyDescent="0.25">
      <c r="A2" s="36" t="s">
        <v>42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5"/>
      <c r="B3" s="1"/>
      <c r="C3" s="1"/>
      <c r="D3" s="1"/>
      <c r="E3" s="1"/>
      <c r="F3" s="1"/>
      <c r="G3" s="6"/>
      <c r="H3" s="1"/>
      <c r="I3" s="1"/>
      <c r="J3" s="1"/>
      <c r="K3" s="3"/>
      <c r="L3" s="3"/>
      <c r="M3" s="3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11" customFormat="1" ht="49.5" customHeight="1" x14ac:dyDescent="0.25">
      <c r="A4" s="39" t="s">
        <v>0</v>
      </c>
      <c r="B4" s="38" t="s">
        <v>8</v>
      </c>
      <c r="C4" s="40" t="s">
        <v>19</v>
      </c>
      <c r="D4" s="41"/>
      <c r="E4" s="41"/>
      <c r="F4" s="42"/>
      <c r="G4" s="38" t="s">
        <v>11</v>
      </c>
      <c r="H4" s="39" t="s">
        <v>12</v>
      </c>
      <c r="I4" s="39"/>
      <c r="J4" s="38" t="s">
        <v>18</v>
      </c>
      <c r="K4" s="39"/>
      <c r="L4" s="39" t="s">
        <v>1</v>
      </c>
      <c r="M4" s="3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s="14" customFormat="1" ht="99.75" x14ac:dyDescent="0.25">
      <c r="A5" s="39"/>
      <c r="B5" s="39"/>
      <c r="C5" s="12" t="s">
        <v>7</v>
      </c>
      <c r="D5" s="12" t="s">
        <v>9</v>
      </c>
      <c r="E5" s="13" t="s">
        <v>10</v>
      </c>
      <c r="F5" s="12" t="s">
        <v>5</v>
      </c>
      <c r="G5" s="38"/>
      <c r="H5" s="12" t="s">
        <v>13</v>
      </c>
      <c r="I5" s="12" t="s">
        <v>14</v>
      </c>
      <c r="J5" s="12" t="s">
        <v>15</v>
      </c>
      <c r="K5" s="12" t="s">
        <v>16</v>
      </c>
      <c r="L5" s="35" t="s">
        <v>17</v>
      </c>
      <c r="M5" s="12" t="s">
        <v>37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s="17" customFormat="1" ht="15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34">
        <v>12</v>
      </c>
      <c r="M6" s="15">
        <v>13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s="22" customFormat="1" ht="14.25" x14ac:dyDescent="0.25">
      <c r="A7" s="15" t="s">
        <v>2</v>
      </c>
      <c r="B7" s="18" t="s">
        <v>23</v>
      </c>
      <c r="C7" s="15"/>
      <c r="D7" s="15"/>
      <c r="E7" s="19"/>
      <c r="F7" s="15"/>
      <c r="G7" s="20"/>
      <c r="H7" s="15"/>
      <c r="I7" s="15"/>
      <c r="J7" s="15"/>
      <c r="K7" s="15"/>
      <c r="L7" s="34"/>
      <c r="M7" s="15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1:25" s="17" customFormat="1" ht="270" x14ac:dyDescent="0.25">
      <c r="A8" s="23">
        <v>1</v>
      </c>
      <c r="B8" s="9" t="s">
        <v>34</v>
      </c>
      <c r="C8" s="24" t="s">
        <v>6</v>
      </c>
      <c r="D8" s="25"/>
      <c r="E8" s="24">
        <v>1</v>
      </c>
      <c r="F8" s="23">
        <f>+D8+E8</f>
        <v>1</v>
      </c>
      <c r="G8" s="26">
        <v>45000000</v>
      </c>
      <c r="H8" s="25"/>
      <c r="I8" s="27" t="s">
        <v>24</v>
      </c>
      <c r="J8" s="23"/>
      <c r="K8" s="27" t="s">
        <v>24</v>
      </c>
      <c r="L8" s="24" t="s">
        <v>38</v>
      </c>
      <c r="M8" s="9" t="s">
        <v>25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s="17" customFormat="1" ht="240" x14ac:dyDescent="0.25">
      <c r="A9" s="23">
        <v>2</v>
      </c>
      <c r="B9" s="9" t="s">
        <v>30</v>
      </c>
      <c r="C9" s="24" t="s">
        <v>3</v>
      </c>
      <c r="D9" s="23">
        <v>1</v>
      </c>
      <c r="E9" s="24">
        <v>3</v>
      </c>
      <c r="F9" s="23">
        <f t="shared" ref="F9:F13" si="0">+D9+E9</f>
        <v>4</v>
      </c>
      <c r="G9" s="26">
        <v>250000000</v>
      </c>
      <c r="H9" s="25"/>
      <c r="I9" s="27" t="s">
        <v>24</v>
      </c>
      <c r="J9" s="23"/>
      <c r="K9" s="27" t="s">
        <v>24</v>
      </c>
      <c r="L9" s="24" t="s">
        <v>38</v>
      </c>
      <c r="M9" s="9" t="s">
        <v>26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s="17" customFormat="1" ht="180" x14ac:dyDescent="0.25">
      <c r="A10" s="23">
        <v>3</v>
      </c>
      <c r="B10" s="9" t="s">
        <v>35</v>
      </c>
      <c r="C10" s="24" t="s">
        <v>6</v>
      </c>
      <c r="D10" s="25"/>
      <c r="E10" s="24">
        <v>4</v>
      </c>
      <c r="F10" s="23">
        <f t="shared" si="0"/>
        <v>4</v>
      </c>
      <c r="G10" s="26">
        <v>50000000</v>
      </c>
      <c r="H10" s="25"/>
      <c r="I10" s="27" t="s">
        <v>24</v>
      </c>
      <c r="J10" s="23"/>
      <c r="K10" s="27" t="s">
        <v>24</v>
      </c>
      <c r="L10" s="24" t="s">
        <v>38</v>
      </c>
      <c r="M10" s="9" t="s">
        <v>27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s="17" customFormat="1" ht="270" x14ac:dyDescent="0.25">
      <c r="A11" s="23">
        <v>4</v>
      </c>
      <c r="B11" s="9" t="s">
        <v>31</v>
      </c>
      <c r="C11" s="24" t="s">
        <v>6</v>
      </c>
      <c r="D11" s="25"/>
      <c r="E11" s="24">
        <v>2</v>
      </c>
      <c r="F11" s="23">
        <f t="shared" si="0"/>
        <v>2</v>
      </c>
      <c r="G11" s="26">
        <v>65000000</v>
      </c>
      <c r="H11" s="25"/>
      <c r="I11" s="27" t="s">
        <v>24</v>
      </c>
      <c r="J11" s="23"/>
      <c r="K11" s="27" t="s">
        <v>24</v>
      </c>
      <c r="L11" s="24" t="s">
        <v>38</v>
      </c>
      <c r="M11" s="9" t="s">
        <v>28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7" customFormat="1" ht="165" x14ac:dyDescent="0.25">
      <c r="A12" s="23">
        <v>5</v>
      </c>
      <c r="B12" s="9" t="s">
        <v>32</v>
      </c>
      <c r="C12" s="24" t="s">
        <v>3</v>
      </c>
      <c r="D12" s="23">
        <v>1</v>
      </c>
      <c r="E12" s="24">
        <v>3</v>
      </c>
      <c r="F12" s="23">
        <f t="shared" si="0"/>
        <v>4</v>
      </c>
      <c r="G12" s="26">
        <f>90000000*4</f>
        <v>360000000</v>
      </c>
      <c r="H12" s="25"/>
      <c r="I12" s="27" t="s">
        <v>24</v>
      </c>
      <c r="J12" s="23"/>
      <c r="K12" s="27" t="s">
        <v>24</v>
      </c>
      <c r="L12" s="24" t="s">
        <v>38</v>
      </c>
      <c r="M12" s="9" t="s">
        <v>21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s="17" customFormat="1" ht="120" x14ac:dyDescent="0.25">
      <c r="A13" s="23">
        <v>6</v>
      </c>
      <c r="B13" s="28" t="s">
        <v>33</v>
      </c>
      <c r="C13" s="24" t="s">
        <v>3</v>
      </c>
      <c r="D13" s="23"/>
      <c r="E13" s="24">
        <v>35</v>
      </c>
      <c r="F13" s="23">
        <f t="shared" si="0"/>
        <v>35</v>
      </c>
      <c r="G13" s="26">
        <v>25000000</v>
      </c>
      <c r="H13" s="25"/>
      <c r="I13" s="27" t="s">
        <v>24</v>
      </c>
      <c r="J13" s="23"/>
      <c r="K13" s="27" t="s">
        <v>24</v>
      </c>
      <c r="L13" s="24" t="s">
        <v>38</v>
      </c>
      <c r="M13" s="28" t="s">
        <v>29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s="17" customFormat="1" ht="28.5" x14ac:dyDescent="0.25">
      <c r="A14" s="15" t="s">
        <v>4</v>
      </c>
      <c r="B14" s="33" t="s">
        <v>20</v>
      </c>
      <c r="C14" s="29"/>
      <c r="D14" s="27"/>
      <c r="E14" s="23"/>
      <c r="F14" s="27"/>
      <c r="G14" s="30"/>
      <c r="H14" s="37"/>
      <c r="I14" s="37"/>
      <c r="J14" s="27"/>
      <c r="K14" s="27"/>
      <c r="L14" s="27"/>
      <c r="M14" s="27"/>
    </row>
    <row r="15" spans="1:25" s="17" customFormat="1" ht="165" x14ac:dyDescent="0.25">
      <c r="A15" s="27">
        <v>1</v>
      </c>
      <c r="B15" s="31" t="s">
        <v>39</v>
      </c>
      <c r="C15" s="29" t="s">
        <v>6</v>
      </c>
      <c r="D15" s="27">
        <v>2</v>
      </c>
      <c r="E15" s="23">
        <v>2</v>
      </c>
      <c r="F15" s="27">
        <f t="shared" ref="F15:F17" si="1">SUM(D15:E15)</f>
        <v>4</v>
      </c>
      <c r="G15" s="30">
        <v>36000000</v>
      </c>
      <c r="H15" s="27"/>
      <c r="I15" s="27" t="s">
        <v>24</v>
      </c>
      <c r="J15" s="27"/>
      <c r="K15" s="27" t="s">
        <v>24</v>
      </c>
      <c r="L15" s="24" t="s">
        <v>38</v>
      </c>
      <c r="M15" s="32" t="s">
        <v>22</v>
      </c>
    </row>
    <row r="16" spans="1:25" s="17" customFormat="1" ht="70.150000000000006" customHeight="1" x14ac:dyDescent="0.25">
      <c r="A16" s="27">
        <v>2</v>
      </c>
      <c r="B16" s="31" t="s">
        <v>41</v>
      </c>
      <c r="C16" s="29" t="s">
        <v>6</v>
      </c>
      <c r="D16" s="27">
        <v>3</v>
      </c>
      <c r="E16" s="23">
        <v>3</v>
      </c>
      <c r="F16" s="27">
        <f t="shared" si="1"/>
        <v>6</v>
      </c>
      <c r="G16" s="30">
        <v>117000000</v>
      </c>
      <c r="H16" s="27"/>
      <c r="I16" s="27" t="s">
        <v>24</v>
      </c>
      <c r="J16" s="27"/>
      <c r="K16" s="27" t="s">
        <v>24</v>
      </c>
      <c r="L16" s="27"/>
      <c r="M16" s="32" t="s">
        <v>22</v>
      </c>
    </row>
    <row r="17" spans="1:13" s="17" customFormat="1" ht="145.9" customHeight="1" x14ac:dyDescent="0.25">
      <c r="A17" s="27">
        <v>3</v>
      </c>
      <c r="B17" s="31" t="s">
        <v>40</v>
      </c>
      <c r="C17" s="29" t="s">
        <v>6</v>
      </c>
      <c r="D17" s="27"/>
      <c r="E17" s="23">
        <v>1</v>
      </c>
      <c r="F17" s="27">
        <f t="shared" si="1"/>
        <v>1</v>
      </c>
      <c r="G17" s="30">
        <v>325000000</v>
      </c>
      <c r="H17" s="27"/>
      <c r="I17" s="27" t="s">
        <v>24</v>
      </c>
      <c r="J17" s="27"/>
      <c r="K17" s="27" t="s">
        <v>24</v>
      </c>
      <c r="L17" s="27"/>
      <c r="M17" s="32" t="s">
        <v>22</v>
      </c>
    </row>
  </sheetData>
  <mergeCells count="10">
    <mergeCell ref="A1:M1"/>
    <mergeCell ref="H14:I14"/>
    <mergeCell ref="A2:M2"/>
    <mergeCell ref="G4:G5"/>
    <mergeCell ref="H4:I4"/>
    <mergeCell ref="J4:K4"/>
    <mergeCell ref="L4:M4"/>
    <mergeCell ref="C4:F4"/>
    <mergeCell ref="B4:B5"/>
    <mergeCell ref="A4:A5"/>
  </mergeCells>
  <pageMargins left="0" right="0" top="0.5" bottom="0.25" header="0.3" footer="0.3"/>
  <pageSetup paperSize="9" orientation="landscape" r:id="rId1"/>
  <headerFooter differentFirst="1">
    <oddHeader>&amp;C&amp;"Times New Roman,Regular"&amp;14&amp;P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minhtuan6990@gmail.com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NguyenThiThanhNguyet</cp:lastModifiedBy>
  <cp:lastPrinted>2022-06-01T07:14:10Z</cp:lastPrinted>
  <dcterms:created xsi:type="dcterms:W3CDTF">2021-05-20T00:20:44Z</dcterms:created>
  <dcterms:modified xsi:type="dcterms:W3CDTF">2022-06-02T08:44:02Z</dcterms:modified>
</cp:coreProperties>
</file>